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'1.1.'!$D$28:$D$1147</definedName>
    <definedName name="Nomenclatura" localSheetId="2">'1.2. '!$D$5:$D$1134</definedName>
    <definedName name="Print_Area" localSheetId="0">'1.1.'!$A$1:$X$37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'1.1.'!$L$28:$L$65555</definedName>
    <definedName name="НаименованиеПредметаЗакупки">'1.1.'!$D$9</definedName>
    <definedName name="НомерСертификатаИмя">'1.1.'!$J$28:$J$65555</definedName>
    <definedName name="Период" localSheetId="2">'1.2. '!$L$5:$L$20</definedName>
    <definedName name="Период" localSheetId="5">'[1]Коммерческое предложение'!$Q$54:$Q$55</definedName>
    <definedName name="Период">'1.1.'!$Z$32:$Z$33</definedName>
    <definedName name="ТехническиеХарактеристики">'1.1.'!$H$9</definedName>
  </definedNames>
  <calcPr calcId="145621" refMode="R1C1"/>
</workbook>
</file>

<file path=xl/calcChain.xml><?xml version="1.0" encoding="utf-8"?>
<calcChain xmlns="http://schemas.openxmlformats.org/spreadsheetml/2006/main">
  <c r="AG27" i="1" l="1"/>
  <c r="AF27" i="1"/>
  <c r="AE27" i="1"/>
  <c r="AD27" i="1"/>
  <c r="AC27" i="1"/>
  <c r="AB27" i="1"/>
  <c r="Y27" i="1"/>
  <c r="V27" i="1"/>
  <c r="W27" i="1" s="1"/>
  <c r="AG26" i="1"/>
  <c r="AF26" i="1"/>
  <c r="AE26" i="1"/>
  <c r="AD26" i="1"/>
  <c r="AC26" i="1"/>
  <c r="AB26" i="1"/>
  <c r="Y26" i="1"/>
  <c r="V26" i="1"/>
  <c r="W26" i="1" s="1"/>
  <c r="AG25" i="1"/>
  <c r="AF25" i="1"/>
  <c r="AE25" i="1"/>
  <c r="AD25" i="1"/>
  <c r="AC25" i="1"/>
  <c r="Y25" i="1"/>
  <c r="V25" i="1"/>
  <c r="AB25" i="1" s="1"/>
  <c r="AG24" i="1"/>
  <c r="AF24" i="1"/>
  <c r="AE24" i="1"/>
  <c r="AD24" i="1"/>
  <c r="AC24" i="1"/>
  <c r="AB24" i="1"/>
  <c r="Y24" i="1"/>
  <c r="V24" i="1"/>
  <c r="W24" i="1" s="1"/>
  <c r="AG23" i="1"/>
  <c r="AF23" i="1"/>
  <c r="AE23" i="1"/>
  <c r="AD23" i="1"/>
  <c r="AC23" i="1"/>
  <c r="Y23" i="1"/>
  <c r="V23" i="1"/>
  <c r="AB23" i="1" s="1"/>
  <c r="AG22" i="1"/>
  <c r="AF22" i="1"/>
  <c r="AE22" i="1"/>
  <c r="AD22" i="1"/>
  <c r="AC22" i="1"/>
  <c r="Y22" i="1"/>
  <c r="V22" i="1"/>
  <c r="AB22" i="1" s="1"/>
  <c r="AG21" i="1"/>
  <c r="AF21" i="1"/>
  <c r="AE21" i="1"/>
  <c r="AD21" i="1"/>
  <c r="AC21" i="1"/>
  <c r="AB21" i="1"/>
  <c r="Y21" i="1"/>
  <c r="V21" i="1"/>
  <c r="W21" i="1" s="1"/>
  <c r="AG20" i="1"/>
  <c r="AF20" i="1"/>
  <c r="AE20" i="1"/>
  <c r="AD20" i="1"/>
  <c r="AC20" i="1"/>
  <c r="Y20" i="1"/>
  <c r="V20" i="1"/>
  <c r="AB20" i="1" s="1"/>
  <c r="AG19" i="1"/>
  <c r="AF19" i="1"/>
  <c r="AE19" i="1"/>
  <c r="AD19" i="1"/>
  <c r="AC19" i="1"/>
  <c r="AB19" i="1"/>
  <c r="Y19" i="1"/>
  <c r="V19" i="1"/>
  <c r="W19" i="1" s="1"/>
  <c r="AG18" i="1"/>
  <c r="AF18" i="1"/>
  <c r="AE18" i="1"/>
  <c r="AD18" i="1"/>
  <c r="AC18" i="1"/>
  <c r="Y18" i="1"/>
  <c r="V18" i="1"/>
  <c r="W18" i="1" s="1"/>
  <c r="AG17" i="1"/>
  <c r="AF17" i="1"/>
  <c r="AE17" i="1"/>
  <c r="AD17" i="1"/>
  <c r="AC17" i="1"/>
  <c r="Y17" i="1"/>
  <c r="V17" i="1"/>
  <c r="AB17" i="1" s="1"/>
  <c r="AG16" i="1"/>
  <c r="AF16" i="1"/>
  <c r="AE16" i="1"/>
  <c r="AD16" i="1"/>
  <c r="AC16" i="1"/>
  <c r="Y16" i="1"/>
  <c r="V16" i="1"/>
  <c r="AB16" i="1" s="1"/>
  <c r="AG15" i="1"/>
  <c r="AF15" i="1"/>
  <c r="AE15" i="1"/>
  <c r="AD15" i="1"/>
  <c r="AC15" i="1"/>
  <c r="Y15" i="1"/>
  <c r="V15" i="1"/>
  <c r="AB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X26" i="1" l="1"/>
  <c r="Z26" i="1" s="1"/>
  <c r="AH26" i="1" s="1"/>
  <c r="AA26" i="1"/>
  <c r="X24" i="1"/>
  <c r="Z24" i="1" s="1"/>
  <c r="AH24" i="1" s="1"/>
  <c r="AA24" i="1"/>
  <c r="X18" i="1"/>
  <c r="Z18" i="1" s="1"/>
  <c r="AH18" i="1" s="1"/>
  <c r="AA18" i="1"/>
  <c r="AB18" i="1"/>
  <c r="W12" i="1"/>
  <c r="AA12" i="1" s="1"/>
  <c r="W14" i="1"/>
  <c r="AA14" i="1" s="1"/>
  <c r="W16" i="1"/>
  <c r="AB11" i="1"/>
  <c r="AB13" i="1"/>
  <c r="W20" i="1"/>
  <c r="AA20" i="1" s="1"/>
  <c r="W22" i="1"/>
  <c r="X22" i="1" s="1"/>
  <c r="Z22" i="1" s="1"/>
  <c r="AH22" i="1" s="1"/>
  <c r="X27" i="1"/>
  <c r="Z27" i="1" s="1"/>
  <c r="AH27" i="1" s="1"/>
  <c r="AA27" i="1"/>
  <c r="X11" i="1"/>
  <c r="Z11" i="1" s="1"/>
  <c r="AH11" i="1" s="1"/>
  <c r="AA11" i="1"/>
  <c r="X19" i="1"/>
  <c r="Z19" i="1" s="1"/>
  <c r="AH19" i="1" s="1"/>
  <c r="AA19" i="1"/>
  <c r="X13" i="1"/>
  <c r="Z13" i="1" s="1"/>
  <c r="AH13" i="1" s="1"/>
  <c r="AA13" i="1"/>
  <c r="AA21" i="1"/>
  <c r="X21" i="1"/>
  <c r="Z21" i="1" s="1"/>
  <c r="AH21" i="1" s="1"/>
  <c r="W15" i="1"/>
  <c r="W23" i="1"/>
  <c r="W17" i="1"/>
  <c r="X20" i="1"/>
  <c r="Z20" i="1" s="1"/>
  <c r="AH20" i="1" s="1"/>
  <c r="W25" i="1"/>
  <c r="X14" i="1"/>
  <c r="Z14" i="1" s="1"/>
  <c r="AH14" i="1" s="1"/>
  <c r="X12" i="1" l="1"/>
  <c r="Z12" i="1" s="1"/>
  <c r="AH12" i="1" s="1"/>
  <c r="X16" i="1"/>
  <c r="Z16" i="1" s="1"/>
  <c r="AH16" i="1" s="1"/>
  <c r="AA16" i="1"/>
  <c r="AA22" i="1"/>
  <c r="X23" i="1"/>
  <c r="Z23" i="1" s="1"/>
  <c r="AH23" i="1" s="1"/>
  <c r="AA23" i="1"/>
  <c r="AA17" i="1"/>
  <c r="X17" i="1"/>
  <c r="Z17" i="1" s="1"/>
  <c r="AH17" i="1" s="1"/>
  <c r="AA15" i="1"/>
  <c r="X15" i="1"/>
  <c r="Z15" i="1" s="1"/>
  <c r="AH15" i="1" s="1"/>
  <c r="AA25" i="1"/>
  <c r="X25" i="1"/>
  <c r="Z25" i="1" s="1"/>
  <c r="AH25" i="1" s="1"/>
  <c r="E6" i="7" l="1"/>
  <c r="D6" i="7"/>
  <c r="F6" i="7"/>
  <c r="G6" i="7"/>
  <c r="B3" i="2" l="1"/>
  <c r="D3" i="4"/>
  <c r="F3" i="6"/>
  <c r="H5" i="1" l="1"/>
  <c r="H4" i="1"/>
  <c r="H3" i="1" l="1"/>
  <c r="H7" i="1" l="1"/>
  <c r="H1" i="1" l="1"/>
  <c r="AH8" i="1" l="1"/>
  <c r="M4" i="6"/>
  <c r="N4" i="6" s="1"/>
  <c r="X29" i="1"/>
  <c r="X30" i="1"/>
  <c r="X28" i="1" l="1"/>
  <c r="H2" i="1" l="1"/>
</calcChain>
</file>

<file path=xl/sharedStrings.xml><?xml version="1.0" encoding="utf-8"?>
<sst xmlns="http://schemas.openxmlformats.org/spreadsheetml/2006/main" count="502" uniqueCount="236">
  <si>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</si>
  <si>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</si>
  <si>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</si>
  <si>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</si>
  <si>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</si>
  <si>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</si>
  <si>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</si>
  <si>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</si>
  <si>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</si>
  <si>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</si>
  <si>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</si>
  <si>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</si>
  <si>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</si>
  <si>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</si>
  <si>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</si>
  <si>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</si>
  <si>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</si>
  <si>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</si>
  <si>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</si>
  <si>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</si>
  <si>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</si>
  <si>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</si>
  <si>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</si>
  <si>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</si>
  <si>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</si>
  <si>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</si>
  <si>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</si>
  <si>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</si>
  <si>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</si>
  <si>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</si>
  <si>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</si>
  <si>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</si>
  <si>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</si>
  <si>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</si>
  <si>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</si>
  <si>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</si>
  <si>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</si>
  <si>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</si>
  <si>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</si>
  <si>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</si>
  <si>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</si>
  <si>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</si>
  <si>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</si>
  <si>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</si>
  <si>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</si>
  <si>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</si>
  <si>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</si>
  <si>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</si>
  <si>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</si>
  <si>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</si>
  <si>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</si>
  <si>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</si>
  <si>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</si>
  <si>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</si>
  <si>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</si>
  <si>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</si>
  <si>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</si>
  <si>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</si>
  <si>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</si>
  <si>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</si>
  <si>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</si>
  <si>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</si>
  <si>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</si>
  <si>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</si>
  <si>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</si>
  <si>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</si>
  <si>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</si>
  <si>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</si>
  <si>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</si>
  <si>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</si>
  <si>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</si>
  <si>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</si>
  <si>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</si>
  <si>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</si>
  <si>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</si>
  <si>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</si>
  <si>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</si>
  <si>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</si>
  <si>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</si>
  <si>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</si>
  <si>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</si>
  <si>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</si>
  <si>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</si>
  <si>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</si>
  <si>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</si>
  <si>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</si>
  <si>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</si>
  <si>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</si>
  <si>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</si>
  <si>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</si>
  <si>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</si>
  <si>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</si>
  <si>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</si>
  <si>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</si>
  <si>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</si>
  <si>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</si>
  <si>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</si>
  <si>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</si>
  <si>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</si>
  <si>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</si>
  <si>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</si>
  <si>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</si>
  <si>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</si>
  <si>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</si>
  <si>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</si>
  <si>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</si>
  <si>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</si>
  <si>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</si>
  <si>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</si>
  <si>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</si>
  <si>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</si>
  <si>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</si>
  <si>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</si>
  <si>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</si>
  <si>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</si>
  <si>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</si>
  <si>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</si>
  <si>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</si>
  <si>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</si>
  <si>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</si>
  <si>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</si>
  <si>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</si>
  <si>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</si>
  <si>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</si>
  <si>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</si>
  <si>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</si>
  <si>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</si>
  <si>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</si>
  <si>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</si>
  <si>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</si>
  <si>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</si>
  <si>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</si>
  <si>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</si>
  <si>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</si>
  <si>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</si>
  <si>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</si>
  <si>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</si>
  <si>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</si>
  <si>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</si>
  <si>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</si>
  <si>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</si>
  <si>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</si>
  <si>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</si>
  <si>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</si>
  <si>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</si>
  <si>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</si>
  <si>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</si>
  <si>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</si>
  <si>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</si>
  <si>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</si>
  <si>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</si>
  <si>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</si>
  <si>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</si>
  <si>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</si>
  <si>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</si>
  <si>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</si>
  <si>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</si>
  <si>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</si>
  <si>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</si>
  <si>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</si>
  <si>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</si>
  <si>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</si>
  <si>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</si>
  <si>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</si>
  <si>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</si>
  <si>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</si>
  <si>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</si>
  <si>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</si>
  <si>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</si>
  <si>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</si>
  <si>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</si>
  <si>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</si>
  <si>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</si>
  <si>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</si>
  <si>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</si>
  <si>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</si>
  <si>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</si>
  <si>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</si>
  <si>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</si>
  <si>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</si>
  <si>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</si>
  <si>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</si>
  <si>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</si>
  <si>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</si>
  <si>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</si>
  <si>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</si>
  <si>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</si>
  <si>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</si>
  <si>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</si>
  <si>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</si>
  <si>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</si>
  <si>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</si>
  <si>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</si>
  <si>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2d6d3586-a268-4d43-808f-2d779c34005b</t>
  </si>
  <si>
    <t>Бур направляющий Ravetti ДУ20 с двойным фиксатором вырезанной части ДУ200</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</si>
  <si>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</si>
  <si>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</si>
  <si>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</si>
  <si>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</si>
  <si>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</si>
  <si>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</si>
  <si>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88a8ea7c-adfe-4bbd-810a-d70a8ee93dd9</t>
  </si>
  <si>
    <t>Бур пилотный Ravetti с механизмом фиксации вырезанной части ДУ4-6дюймов</t>
  </si>
  <si>
    <t>67b547f0-6118-4664-8836-450f2a9bfbf6</t>
  </si>
  <si>
    <t>Бур пилотный Ravetti с механизмом фиксации вырезанной части ДУ3/4-1 1/2дюйма</t>
  </si>
  <si>
    <t>9981dc97-1a56-421a-bbfa-92ed14037154</t>
  </si>
  <si>
    <t>cc8e3bde-282b-4c5e-9d9a-3ff687b7190c</t>
  </si>
  <si>
    <t>Кольцо резиновое для стоп-системы ДУ5дюйм Ravetti</t>
  </si>
  <si>
    <t>931a2aac-93ba-4125-a633-2a5c0327f714</t>
  </si>
  <si>
    <t>Кольцо резиновое для стоп-системы ДУ3дюйм.Ravetti</t>
  </si>
  <si>
    <t>7356f254-fd09-4430-b684-c32c0f12833d</t>
  </si>
  <si>
    <t>Кольцо резиновое для стоп-системы ДУ2,5дюйм.Ravetti</t>
  </si>
  <si>
    <t>217cadbd-4672-444a-a33d-86b64b6c50e8</t>
  </si>
  <si>
    <t>Кольцо резиновое для стоп-системы ДУ2дюйм.Ravetti</t>
  </si>
  <si>
    <t>106778a8-51d0-4adf-9c82-268bd20f8304</t>
  </si>
  <si>
    <t>Кольцо резиновое для стоп-системы ДУ4дюйм.Ravetti</t>
  </si>
  <si>
    <t>51c88238-86fa-444c-9250-595eca9a23e0</t>
  </si>
  <si>
    <t>e37a4bf8-1e94-405e-8322-99895da313eb</t>
  </si>
  <si>
    <t>Комплект ЗИП SS2 Ду100мм</t>
  </si>
  <si>
    <t>c4bc29ed-6dc3-4dfb-9d16-fc24045291e1</t>
  </si>
  <si>
    <t>Коронка для машины буровой Ravetti SS ДУ51</t>
  </si>
  <si>
    <t>beb064f1-5aa1-4be6-8a1f-aea9b386dc0e</t>
  </si>
  <si>
    <t>Комплект ЗИП SS3 Ду150мм</t>
  </si>
  <si>
    <t>516be4f2-92f9-4f5f-b653-36975efe3cc1</t>
  </si>
  <si>
    <t>Коронка для машины буровой Ravetti SS ДУ64</t>
  </si>
  <si>
    <t>55097323-4480-4d1b-9557-8f647120d8e1</t>
  </si>
  <si>
    <t>Комплект ЗИП SS4 Ду200мм</t>
  </si>
  <si>
    <t>f2a1ac1e-ff22-4fee-9e03-d82637d6756b</t>
  </si>
  <si>
    <t>Фитинг формованный с внутренней и внешней заглушкой и резиновым кольцом Ravetti 165 ДУ50</t>
  </si>
  <si>
    <t>d560c49e-51e6-40eb-a90c-67a1cba1a48e</t>
  </si>
  <si>
    <t>Коронка для машины буровой Ravetti SS ДУ76</t>
  </si>
  <si>
    <t>Открытый запрос предложений в электронной форме</t>
  </si>
  <si>
    <t>31cd9bb0-84c9-4af2-86a7-662dd52a6ff6</t>
  </si>
  <si>
    <t>1c8434f2-f31f-4061-90a9-14f2052856a9</t>
  </si>
  <si>
    <t>856f1cdd-626e-11e8-824e-005056b8f04c</t>
  </si>
  <si>
    <t xml:space="preserve">Бур пилотный с механизмом для фиксации Ravetti ДУ 2"-3"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</si>
</sst>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231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234</v>
      </c>
      <c r="B4" s="90"/>
      <c r="C4" s="90"/>
      <c r="D4" s="90">
        <v>159163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IF(SUM(AH9:AH41)*100/MAX(SUM(Z10:Z38),1)&lt;50,"В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32</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86491.520000000004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7" si="0">X11</f>
        <v>0</v>
      </c>
      <c r="AA11" s="186">
        <f t="shared" ref="AA11:AA27" si="1">W11</f>
        <v>0</v>
      </c>
      <c r="AB11" s="186">
        <f t="shared" ref="AB11:AB27" si="2">V11</f>
        <v>0</v>
      </c>
      <c r="AC11" s="187">
        <f t="shared" ref="AC11:AC2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349</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13111.86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345</v>
      </c>
      <c r="D13" s="175" t="s">
        <v>204</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9288.14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347</v>
      </c>
      <c r="D14" s="175" t="s">
        <v>235</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11837.28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52472</v>
      </c>
      <c r="D15" s="175" t="s">
        <v>207</v>
      </c>
      <c r="E15" s="176" t="s">
        <v>85</v>
      </c>
      <c r="F15" s="177" t="s">
        <v>85</v>
      </c>
      <c r="G15" s="178" t="s">
        <v>128</v>
      </c>
      <c r="H15" s="178" t="s">
        <v>128</v>
      </c>
      <c r="I15" s="179"/>
      <c r="J15" s="180" t="s">
        <v>195</v>
      </c>
      <c r="K15" s="174" t="s">
        <v>196</v>
      </c>
      <c r="L15" s="174">
        <v>6</v>
      </c>
      <c r="M15" s="174" t="s">
        <v>197</v>
      </c>
      <c r="N15" s="181">
        <v>6</v>
      </c>
      <c r="O15" s="174" t="s">
        <v>198</v>
      </c>
      <c r="P15" s="174" t="s">
        <v>199</v>
      </c>
      <c r="Q15" s="177" t="s">
        <v>200</v>
      </c>
      <c r="R15" s="182">
        <v>25296.6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56756</v>
      </c>
      <c r="D16" s="175" t="s">
        <v>209</v>
      </c>
      <c r="E16" s="176" t="s">
        <v>85</v>
      </c>
      <c r="F16" s="177" t="s">
        <v>85</v>
      </c>
      <c r="G16" s="178" t="s">
        <v>128</v>
      </c>
      <c r="H16" s="178" t="s">
        <v>128</v>
      </c>
      <c r="I16" s="179"/>
      <c r="J16" s="180" t="s">
        <v>195</v>
      </c>
      <c r="K16" s="174" t="s">
        <v>196</v>
      </c>
      <c r="L16" s="174">
        <v>6</v>
      </c>
      <c r="M16" s="174" t="s">
        <v>197</v>
      </c>
      <c r="N16" s="181">
        <v>12</v>
      </c>
      <c r="O16" s="174" t="s">
        <v>198</v>
      </c>
      <c r="P16" s="174" t="s">
        <v>199</v>
      </c>
      <c r="Q16" s="177" t="s">
        <v>200</v>
      </c>
      <c r="R16" s="182">
        <v>15589.86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56758</v>
      </c>
      <c r="D17" s="175" t="s">
        <v>211</v>
      </c>
      <c r="E17" s="176" t="s">
        <v>85</v>
      </c>
      <c r="F17" s="177" t="s">
        <v>85</v>
      </c>
      <c r="G17" s="178" t="s">
        <v>128</v>
      </c>
      <c r="H17" s="178" t="s">
        <v>128</v>
      </c>
      <c r="I17" s="179"/>
      <c r="J17" s="180" t="s">
        <v>195</v>
      </c>
      <c r="K17" s="174" t="s">
        <v>196</v>
      </c>
      <c r="L17" s="174">
        <v>6</v>
      </c>
      <c r="M17" s="174" t="s">
        <v>197</v>
      </c>
      <c r="N17" s="181">
        <v>6</v>
      </c>
      <c r="O17" s="174" t="s">
        <v>198</v>
      </c>
      <c r="P17" s="174" t="s">
        <v>199</v>
      </c>
      <c r="Q17" s="177" t="s">
        <v>200</v>
      </c>
      <c r="R17" s="182">
        <v>12172.86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56760</v>
      </c>
      <c r="D18" s="175" t="s">
        <v>213</v>
      </c>
      <c r="E18" s="176" t="s">
        <v>85</v>
      </c>
      <c r="F18" s="177" t="s">
        <v>85</v>
      </c>
      <c r="G18" s="178" t="s">
        <v>128</v>
      </c>
      <c r="H18" s="178" t="s">
        <v>128</v>
      </c>
      <c r="I18" s="179"/>
      <c r="J18" s="180" t="s">
        <v>195</v>
      </c>
      <c r="K18" s="174" t="s">
        <v>196</v>
      </c>
      <c r="L18" s="174">
        <v>6</v>
      </c>
      <c r="M18" s="174" t="s">
        <v>197</v>
      </c>
      <c r="N18" s="181">
        <v>6</v>
      </c>
      <c r="O18" s="174" t="s">
        <v>198</v>
      </c>
      <c r="P18" s="174" t="s">
        <v>199</v>
      </c>
      <c r="Q18" s="177" t="s">
        <v>200</v>
      </c>
      <c r="R18" s="182">
        <v>12127.14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56666</v>
      </c>
      <c r="D19" s="175" t="s">
        <v>215</v>
      </c>
      <c r="E19" s="176" t="s">
        <v>85</v>
      </c>
      <c r="F19" s="177" t="s">
        <v>85</v>
      </c>
      <c r="G19" s="178" t="s">
        <v>128</v>
      </c>
      <c r="H19" s="178" t="s">
        <v>128</v>
      </c>
      <c r="I19" s="179"/>
      <c r="J19" s="180" t="s">
        <v>195</v>
      </c>
      <c r="K19" s="174" t="s">
        <v>196</v>
      </c>
      <c r="L19" s="174">
        <v>6</v>
      </c>
      <c r="M19" s="174" t="s">
        <v>197</v>
      </c>
      <c r="N19" s="181">
        <v>6</v>
      </c>
      <c r="O19" s="174" t="s">
        <v>198</v>
      </c>
      <c r="P19" s="174" t="s">
        <v>199</v>
      </c>
      <c r="Q19" s="177" t="s">
        <v>200</v>
      </c>
      <c r="R19" s="182">
        <v>19479.66</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56756</v>
      </c>
      <c r="D20" s="175" t="s">
        <v>209</v>
      </c>
      <c r="E20" s="176" t="s">
        <v>85</v>
      </c>
      <c r="F20" s="177" t="s">
        <v>85</v>
      </c>
      <c r="G20" s="178" t="s">
        <v>128</v>
      </c>
      <c r="H20" s="178" t="s">
        <v>128</v>
      </c>
      <c r="I20" s="179"/>
      <c r="J20" s="180" t="s">
        <v>195</v>
      </c>
      <c r="K20" s="174" t="s">
        <v>196</v>
      </c>
      <c r="L20" s="174">
        <v>6</v>
      </c>
      <c r="M20" s="174" t="s">
        <v>197</v>
      </c>
      <c r="N20" s="181">
        <v>12</v>
      </c>
      <c r="O20" s="174" t="s">
        <v>198</v>
      </c>
      <c r="P20" s="174" t="s">
        <v>199</v>
      </c>
      <c r="Q20" s="177" t="s">
        <v>200</v>
      </c>
      <c r="R20" s="182">
        <v>15589.86</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217</v>
      </c>
      <c r="B21" s="174">
        <v>11</v>
      </c>
      <c r="C21" s="174">
        <v>87</v>
      </c>
      <c r="D21" s="175" t="s">
        <v>218</v>
      </c>
      <c r="E21" s="176" t="s">
        <v>85</v>
      </c>
      <c r="F21" s="177" t="s">
        <v>85</v>
      </c>
      <c r="G21" s="178" t="s">
        <v>128</v>
      </c>
      <c r="H21" s="178" t="s">
        <v>128</v>
      </c>
      <c r="I21" s="179"/>
      <c r="J21" s="180" t="s">
        <v>195</v>
      </c>
      <c r="K21" s="174" t="s">
        <v>196</v>
      </c>
      <c r="L21" s="174">
        <v>2</v>
      </c>
      <c r="M21" s="174" t="s">
        <v>197</v>
      </c>
      <c r="N21" s="181">
        <v>2</v>
      </c>
      <c r="O21" s="174" t="s">
        <v>198</v>
      </c>
      <c r="P21" s="174" t="s">
        <v>199</v>
      </c>
      <c r="Q21" s="177" t="s">
        <v>200</v>
      </c>
      <c r="R21" s="182">
        <v>13084.74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219</v>
      </c>
      <c r="B22" s="174">
        <v>12</v>
      </c>
      <c r="C22" s="174">
        <v>90</v>
      </c>
      <c r="D22" s="175" t="s">
        <v>220</v>
      </c>
      <c r="E22" s="176" t="s">
        <v>85</v>
      </c>
      <c r="F22" s="177" t="s">
        <v>85</v>
      </c>
      <c r="G22" s="178" t="s">
        <v>128</v>
      </c>
      <c r="H22" s="178" t="s">
        <v>128</v>
      </c>
      <c r="I22" s="179"/>
      <c r="J22" s="180" t="s">
        <v>195</v>
      </c>
      <c r="K22" s="174" t="s">
        <v>196</v>
      </c>
      <c r="L22" s="174">
        <v>5</v>
      </c>
      <c r="M22" s="174" t="s">
        <v>197</v>
      </c>
      <c r="N22" s="181">
        <v>5</v>
      </c>
      <c r="O22" s="174" t="s">
        <v>198</v>
      </c>
      <c r="P22" s="174" t="s">
        <v>199</v>
      </c>
      <c r="Q22" s="177" t="s">
        <v>200</v>
      </c>
      <c r="R22" s="182">
        <v>9953.4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221</v>
      </c>
      <c r="B23" s="174">
        <v>13</v>
      </c>
      <c r="C23" s="174">
        <v>89</v>
      </c>
      <c r="D23" s="175" t="s">
        <v>222</v>
      </c>
      <c r="E23" s="176" t="s">
        <v>85</v>
      </c>
      <c r="F23" s="177" t="s">
        <v>85</v>
      </c>
      <c r="G23" s="178" t="s">
        <v>128</v>
      </c>
      <c r="H23" s="178" t="s">
        <v>128</v>
      </c>
      <c r="I23" s="179"/>
      <c r="J23" s="180" t="s">
        <v>195</v>
      </c>
      <c r="K23" s="174" t="s">
        <v>196</v>
      </c>
      <c r="L23" s="174">
        <v>2</v>
      </c>
      <c r="M23" s="174" t="s">
        <v>197</v>
      </c>
      <c r="N23" s="181">
        <v>2</v>
      </c>
      <c r="O23" s="174" t="s">
        <v>198</v>
      </c>
      <c r="P23" s="174" t="s">
        <v>199</v>
      </c>
      <c r="Q23" s="177" t="s">
        <v>200</v>
      </c>
      <c r="R23" s="182">
        <v>34032.199999999997</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223</v>
      </c>
      <c r="B24" s="174">
        <v>14</v>
      </c>
      <c r="C24" s="174">
        <v>91</v>
      </c>
      <c r="D24" s="175" t="s">
        <v>224</v>
      </c>
      <c r="E24" s="176" t="s">
        <v>85</v>
      </c>
      <c r="F24" s="177" t="s">
        <v>85</v>
      </c>
      <c r="G24" s="178" t="s">
        <v>128</v>
      </c>
      <c r="H24" s="178" t="s">
        <v>128</v>
      </c>
      <c r="I24" s="179"/>
      <c r="J24" s="180" t="s">
        <v>195</v>
      </c>
      <c r="K24" s="174" t="s">
        <v>196</v>
      </c>
      <c r="L24" s="174">
        <v>2</v>
      </c>
      <c r="M24" s="174" t="s">
        <v>197</v>
      </c>
      <c r="N24" s="181">
        <v>2</v>
      </c>
      <c r="O24" s="174" t="s">
        <v>198</v>
      </c>
      <c r="P24" s="174" t="s">
        <v>199</v>
      </c>
      <c r="Q24" s="177" t="s">
        <v>200</v>
      </c>
      <c r="R24" s="182">
        <v>5183.0600000000004</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225</v>
      </c>
      <c r="B25" s="174">
        <v>15</v>
      </c>
      <c r="C25" s="174">
        <v>56174</v>
      </c>
      <c r="D25" s="175" t="s">
        <v>226</v>
      </c>
      <c r="E25" s="176" t="s">
        <v>85</v>
      </c>
      <c r="F25" s="177" t="s">
        <v>85</v>
      </c>
      <c r="G25" s="178" t="s">
        <v>128</v>
      </c>
      <c r="H25" s="178" t="s">
        <v>128</v>
      </c>
      <c r="I25" s="179"/>
      <c r="J25" s="180" t="s">
        <v>195</v>
      </c>
      <c r="K25" s="174" t="s">
        <v>196</v>
      </c>
      <c r="L25" s="174">
        <v>2</v>
      </c>
      <c r="M25" s="174" t="s">
        <v>197</v>
      </c>
      <c r="N25" s="181">
        <v>2</v>
      </c>
      <c r="O25" s="174" t="s">
        <v>198</v>
      </c>
      <c r="P25" s="174" t="s">
        <v>199</v>
      </c>
      <c r="Q25" s="177" t="s">
        <v>200</v>
      </c>
      <c r="R25" s="182">
        <v>10508.48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227</v>
      </c>
      <c r="B26" s="174">
        <v>16</v>
      </c>
      <c r="C26" s="174">
        <v>271</v>
      </c>
      <c r="D26" s="175" t="s">
        <v>228</v>
      </c>
      <c r="E26" s="176" t="s">
        <v>85</v>
      </c>
      <c r="F26" s="177" t="s">
        <v>85</v>
      </c>
      <c r="G26" s="178" t="s">
        <v>128</v>
      </c>
      <c r="H26" s="178" t="s">
        <v>128</v>
      </c>
      <c r="I26" s="179"/>
      <c r="J26" s="180" t="s">
        <v>195</v>
      </c>
      <c r="K26" s="174" t="s">
        <v>196</v>
      </c>
      <c r="L26" s="174">
        <v>4</v>
      </c>
      <c r="M26" s="174" t="s">
        <v>197</v>
      </c>
      <c r="N26" s="181">
        <v>4</v>
      </c>
      <c r="O26" s="174" t="s">
        <v>198</v>
      </c>
      <c r="P26" s="174" t="s">
        <v>199</v>
      </c>
      <c r="Q26" s="177" t="s">
        <v>200</v>
      </c>
      <c r="R26" s="182">
        <v>15627.12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229</v>
      </c>
      <c r="B27" s="174">
        <v>17</v>
      </c>
      <c r="C27" s="174">
        <v>92</v>
      </c>
      <c r="D27" s="175" t="s">
        <v>230</v>
      </c>
      <c r="E27" s="176" t="s">
        <v>85</v>
      </c>
      <c r="F27" s="177" t="s">
        <v>85</v>
      </c>
      <c r="G27" s="178" t="s">
        <v>128</v>
      </c>
      <c r="H27" s="178" t="s">
        <v>128</v>
      </c>
      <c r="I27" s="179"/>
      <c r="J27" s="180" t="s">
        <v>195</v>
      </c>
      <c r="K27" s="174" t="s">
        <v>196</v>
      </c>
      <c r="L27" s="174">
        <v>2</v>
      </c>
      <c r="M27" s="174" t="s">
        <v>197</v>
      </c>
      <c r="N27" s="181">
        <v>2</v>
      </c>
      <c r="O27" s="174" t="s">
        <v>198</v>
      </c>
      <c r="P27" s="174" t="s">
        <v>199</v>
      </c>
      <c r="Q27" s="177" t="s">
        <v>200</v>
      </c>
      <c r="R27" s="182">
        <v>5732.2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25">
      <c r="A28" s="138" t="s">
        <v>114</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SUM(Z8:Z37)</f>
        <v>0</v>
      </c>
      <c r="Y28" s="86"/>
      <c r="Z28" s="85"/>
      <c r="AA28" s="85"/>
      <c r="AB28" s="85"/>
      <c r="AC28" s="85"/>
    </row>
    <row r="29" spans="1:35" ht="50.1" customHeight="1" x14ac:dyDescent="0.25">
      <c r="A29" s="140" t="s">
        <v>115</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SUM(AB10:AB30)</f>
        <v>0</v>
      </c>
      <c r="Y29" s="86"/>
      <c r="Z29" s="85"/>
      <c r="AA29" s="85"/>
      <c r="AB29" s="85"/>
      <c r="AC29" s="85"/>
    </row>
    <row r="30" spans="1:35" ht="50.1" customHeight="1" x14ac:dyDescent="0.25">
      <c r="A30" s="140" t="s">
        <v>81</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SUM(AA:AA)</f>
        <v>0</v>
      </c>
      <c r="Y30" s="86"/>
      <c r="Z30" s="85"/>
      <c r="AA30" s="85"/>
      <c r="AB30" s="85"/>
      <c r="AC30" s="85"/>
    </row>
    <row r="31" spans="1:35" ht="50.1" customHeight="1" x14ac:dyDescent="0.25">
      <c r="B31" s="58" t="s">
        <v>55</v>
      </c>
      <c r="C31" s="17"/>
      <c r="D31" s="77"/>
      <c r="E31" s="77"/>
      <c r="F31" s="77"/>
      <c r="G31" s="77"/>
      <c r="H31" s="77"/>
      <c r="I31" s="78"/>
      <c r="J31" s="78"/>
      <c r="K31" s="78"/>
      <c r="L31" s="78"/>
      <c r="M31" s="78"/>
      <c r="N31" s="78"/>
      <c r="O31" s="78"/>
      <c r="P31" s="78"/>
      <c r="Q31" s="78"/>
      <c r="R31" s="78"/>
      <c r="S31" s="79"/>
      <c r="T31" s="79"/>
      <c r="U31" s="79"/>
      <c r="V31" s="79"/>
      <c r="W31" s="79"/>
      <c r="X31" s="80"/>
      <c r="Y31" s="80"/>
    </row>
    <row r="32" spans="1:35" ht="50.1" customHeight="1" x14ac:dyDescent="0.25">
      <c r="B32" s="58" t="s">
        <v>56</v>
      </c>
      <c r="D32" s="81"/>
      <c r="E32" s="81"/>
      <c r="F32" s="81"/>
      <c r="G32" s="81"/>
      <c r="H32" s="81"/>
      <c r="I32" s="76"/>
      <c r="J32" s="76"/>
      <c r="K32" s="76"/>
      <c r="L32" s="76"/>
      <c r="M32" s="76"/>
      <c r="N32" s="76"/>
      <c r="O32" s="76"/>
      <c r="P32" s="76"/>
      <c r="Q32" s="76"/>
      <c r="R32" s="76"/>
      <c r="S32" s="82"/>
      <c r="T32" s="82"/>
      <c r="U32" s="82"/>
      <c r="V32" s="82"/>
      <c r="W32" s="82"/>
      <c r="X32" s="83"/>
      <c r="Y32" s="83"/>
    </row>
    <row r="33" spans="1:26" ht="50.1" customHeight="1" x14ac:dyDescent="0.25">
      <c r="H33" s="19"/>
      <c r="I33" s="18"/>
      <c r="J33" s="18"/>
      <c r="S33" s="21"/>
      <c r="T33" s="21"/>
      <c r="U33" s="21"/>
      <c r="V33" s="21"/>
      <c r="W33" s="21"/>
      <c r="X33" s="10"/>
      <c r="Y33" s="10"/>
    </row>
    <row r="34" spans="1:26" ht="50.1" customHeight="1" x14ac:dyDescent="0.25">
      <c r="A34" s="13"/>
      <c r="B34" s="13"/>
      <c r="C34" s="13"/>
      <c r="D34" s="1" t="s">
        <v>22</v>
      </c>
      <c r="E34" s="38"/>
      <c r="F34" s="38"/>
      <c r="G34" s="37"/>
      <c r="H34" s="76" t="s">
        <v>69</v>
      </c>
      <c r="I34" s="19"/>
      <c r="J34" s="20"/>
      <c r="K34" s="14"/>
      <c r="L34" s="14"/>
      <c r="M34" s="14"/>
      <c r="N34" s="14"/>
      <c r="O34" s="14"/>
      <c r="P34" s="14"/>
      <c r="Q34" s="14"/>
      <c r="R34" s="14"/>
      <c r="S34" s="20"/>
      <c r="T34" s="20"/>
      <c r="U34" s="20"/>
      <c r="V34" s="20"/>
      <c r="W34" s="20"/>
      <c r="X34" s="14"/>
      <c r="Y34" s="14"/>
      <c r="Z34" s="72"/>
    </row>
    <row r="35" spans="1:26" ht="50.1" customHeight="1" x14ac:dyDescent="0.25">
      <c r="D35" s="37" t="s">
        <v>8</v>
      </c>
      <c r="E35" s="1"/>
      <c r="F35" s="1"/>
      <c r="G35" s="1"/>
      <c r="H35" s="18"/>
      <c r="I35" s="19"/>
      <c r="J35" s="18"/>
      <c r="S35" s="22"/>
      <c r="T35" s="22"/>
      <c r="U35" s="22"/>
      <c r="V35" s="22"/>
      <c r="W35" s="22"/>
    </row>
    <row r="36" spans="1:26" ht="50.1" customHeight="1" x14ac:dyDescent="0.25">
      <c r="D36" s="1" t="s">
        <v>9</v>
      </c>
      <c r="E36" s="1"/>
      <c r="F36" s="1"/>
      <c r="G36" s="1"/>
      <c r="H36" s="18"/>
      <c r="I36" s="19"/>
      <c r="J36" s="18"/>
      <c r="S36" s="22"/>
      <c r="T36" s="22"/>
      <c r="U36" s="22"/>
      <c r="V36" s="22"/>
      <c r="W36" s="22"/>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4:G34" name="Диапазон4"/>
    <protectedRange sqref="D35" name="Диапазон5"/>
    <protectedRange sqref="Q11:Q27" name="ППРФ925_1"/>
    <protectedRange sqref="I11:J27" name="Диапазон2_1_2"/>
    <protectedRange sqref="S11:T27" name="Диапазон3_1_1"/>
    <protectedRange sqref="G11:G27" name="Диапазон2_1_1_2"/>
    <protectedRange sqref="H11:H27" name="Диапазон2_1_1_1_1"/>
    <protectedRange sqref="F11:F27" name="Диапазон8_1"/>
  </protectedRanges>
  <mergeCells count="15">
    <mergeCell ref="H5:X5"/>
    <mergeCell ref="A28:W28"/>
    <mergeCell ref="A29:W29"/>
    <mergeCell ref="A30:W30"/>
    <mergeCell ref="AJ1:AN2"/>
    <mergeCell ref="AD8:AG8"/>
    <mergeCell ref="H1:P1"/>
    <mergeCell ref="B3:D3"/>
    <mergeCell ref="B6:D6"/>
    <mergeCell ref="E6:L6"/>
    <mergeCell ref="H2:P2"/>
    <mergeCell ref="F8:X8"/>
    <mergeCell ref="H3:P3"/>
    <mergeCell ref="H4:X4"/>
    <mergeCell ref="H7:P7"/>
  </mergeCells>
  <conditionalFormatting sqref="S11:S27">
    <cfRule type="expression" dxfId="0" priority="1">
      <formula>S11&gt;IF(#REF!=0,S11,#REF!)</formula>
    </cfRule>
  </conditionalFormatting>
  <dataValidations count="5">
    <dataValidation type="list" allowBlank="1" showInputMessage="1" showErrorMessage="1" sqref="Q11:Q27">
      <formula1>$AJ$5:$AK$5</formula1>
    </dataValidation>
    <dataValidation type="list" sqref="G11:H2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7">
      <formula1>$AJ$3:$AL$3</formula1>
    </dataValidation>
    <dataValidation type="list" sqref="J11:J2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159163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159163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159163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2018-05-28T12:56:26Z</dcterms:modified>
  <cp:contentStatus>v2017_1</cp:contentStatus>
</cp:coreProperties>
</file>